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90" windowWidth="21630" windowHeight="10125" tabRatio="611"/>
  </bookViews>
  <sheets>
    <sheet name="слащевское" sheetId="17" r:id="rId1"/>
  </sheets>
  <definedNames>
    <definedName name="_xlnm.Print_Area" localSheetId="0">слащевское!$A$1:$AA$71</definedName>
  </definedNames>
  <calcPr calcId="144525"/>
</workbook>
</file>

<file path=xl/calcChain.xml><?xml version="1.0" encoding="utf-8"?>
<calcChain xmlns="http://schemas.openxmlformats.org/spreadsheetml/2006/main">
  <c r="AA69" i="17" l="1"/>
  <c r="AA68" i="17"/>
  <c r="AA67" i="17"/>
  <c r="AA64" i="17"/>
  <c r="AA63" i="17"/>
  <c r="AA62" i="17"/>
  <c r="AA59" i="17"/>
  <c r="AA58" i="17"/>
  <c r="AA57" i="17"/>
  <c r="AA49" i="17"/>
  <c r="AA48" i="17"/>
  <c r="AA47" i="17"/>
  <c r="AA44" i="17"/>
  <c r="AA43" i="17"/>
  <c r="AA42" i="17"/>
  <c r="AA39" i="17"/>
  <c r="AA38" i="17"/>
  <c r="AA37" i="17"/>
  <c r="AA34" i="17"/>
  <c r="AA33" i="17"/>
  <c r="AA32" i="17"/>
  <c r="AA24" i="17"/>
  <c r="AA23" i="17"/>
  <c r="AA22" i="17"/>
  <c r="AA17" i="17"/>
  <c r="AA14" i="17"/>
  <c r="AA13" i="17"/>
  <c r="AA12" i="17"/>
  <c r="AA9" i="17"/>
  <c r="AA8" i="17"/>
  <c r="AA7" i="17"/>
  <c r="Z69" i="17" l="1"/>
  <c r="Z68" i="17"/>
  <c r="Z67" i="17"/>
  <c r="Y69" i="17"/>
  <c r="Y68" i="17" l="1"/>
  <c r="Y67" i="17"/>
  <c r="X69" i="17"/>
  <c r="X68" i="17"/>
  <c r="X67" i="17"/>
  <c r="W69" i="17"/>
  <c r="W68" i="17"/>
  <c r="W67" i="17"/>
  <c r="V69" i="17"/>
  <c r="V68" i="17"/>
  <c r="V67" i="17"/>
  <c r="S69" i="17"/>
  <c r="S68" i="17"/>
  <c r="S67" i="17"/>
  <c r="Q69" i="17"/>
  <c r="Q68" i="17"/>
  <c r="Q67" i="17"/>
  <c r="P69" i="17"/>
  <c r="P68" i="17"/>
  <c r="P67" i="17"/>
  <c r="O69" i="17"/>
  <c r="O68" i="17"/>
  <c r="O67" i="17"/>
  <c r="L69" i="17"/>
  <c r="L68" i="17"/>
  <c r="L67" i="17"/>
  <c r="K69" i="17"/>
  <c r="K68" i="17"/>
  <c r="K67" i="17"/>
  <c r="E69" i="17"/>
  <c r="E68" i="17"/>
  <c r="E67" i="17"/>
  <c r="J69" i="17"/>
  <c r="J68" i="17"/>
  <c r="J67" i="17"/>
  <c r="I69" i="17"/>
  <c r="I68" i="17"/>
  <c r="I67" i="17"/>
  <c r="G69" i="17"/>
  <c r="G68" i="17"/>
  <c r="G67" i="17"/>
  <c r="AA6" i="17" l="1"/>
</calcChain>
</file>

<file path=xl/sharedStrings.xml><?xml version="1.0" encoding="utf-8"?>
<sst xmlns="http://schemas.openxmlformats.org/spreadsheetml/2006/main" count="107" uniqueCount="51">
  <si>
    <t>№ п/п</t>
  </si>
  <si>
    <t>Наименование учреждения</t>
  </si>
  <si>
    <t>план год</t>
  </si>
  <si>
    <t>вода</t>
  </si>
  <si>
    <t>Всего</t>
  </si>
  <si>
    <t>% к году</t>
  </si>
  <si>
    <t>211 зарплата</t>
  </si>
  <si>
    <t>213 начисления на з/п</t>
  </si>
  <si>
    <t>газ</t>
  </si>
  <si>
    <t>ГСМ</t>
  </si>
  <si>
    <t>прочие</t>
  </si>
  <si>
    <t>221 связь</t>
  </si>
  <si>
    <t>электро       энергия</t>
  </si>
  <si>
    <t>содержан.помещений</t>
  </si>
  <si>
    <t>226                прочие услуги</t>
  </si>
  <si>
    <t>% к 9 мес</t>
  </si>
  <si>
    <t>05.00 Жилищно коммунальное хозяйство (благоустройство)</t>
  </si>
  <si>
    <t>02.00 Национальная оборона</t>
  </si>
  <si>
    <t>благоустройство</t>
  </si>
  <si>
    <t>план кв.</t>
  </si>
  <si>
    <t>касса</t>
  </si>
  <si>
    <t>% к  кв.</t>
  </si>
  <si>
    <t>10.00 Социальная политика (пенсионное обеспечение )</t>
  </si>
  <si>
    <t>01.11 Резервный фонд</t>
  </si>
  <si>
    <t>223 Коммунальные услуги</t>
  </si>
  <si>
    <t>01.00 Общегосударственные  вопросы</t>
  </si>
  <si>
    <t>04.00 Национальная экономика</t>
  </si>
  <si>
    <t>227 страхование</t>
  </si>
  <si>
    <t>251 безвозмездные перечисления</t>
  </si>
  <si>
    <t xml:space="preserve">264 пенсии, пособия </t>
  </si>
  <si>
    <t>266 социальные пособия</t>
  </si>
  <si>
    <t>310 увеличение стоимости основных средств</t>
  </si>
  <si>
    <t>07.00 Образование</t>
  </si>
  <si>
    <t>план 3 мес.</t>
  </si>
  <si>
    <t>ТКО</t>
  </si>
  <si>
    <t>% к 6 мес.</t>
  </si>
  <si>
    <t>касса за 6 мес.</t>
  </si>
  <si>
    <t>план 6 мес.</t>
  </si>
  <si>
    <t>01.07 Проведение выборов</t>
  </si>
  <si>
    <t>командировочные</t>
  </si>
  <si>
    <t>10.00 Социальная политика</t>
  </si>
  <si>
    <t>ИТОГО</t>
  </si>
  <si>
    <t>содержание помещений</t>
  </si>
  <si>
    <t>262 пособие по социальной помощи населению</t>
  </si>
  <si>
    <t>290                прочие расходы</t>
  </si>
  <si>
    <t>Анализ исполнения бюджета по Слащевскому сельскому поселению на 01.10.2022г. ( за 3 квартал)</t>
  </si>
  <si>
    <t>200 расходы</t>
  </si>
  <si>
    <t>224 лизинг</t>
  </si>
  <si>
    <t>08.00 Культура кинематография</t>
  </si>
  <si>
    <t>12.00 Средства массовой информации</t>
  </si>
  <si>
    <t>03.00  Национальная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</si>
</sst>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sz val="20"/>
      <name val="Arial Cyr"/>
      <family val="2"/>
      <charset val="204"/>
    </font>
    <font>
      <b/>
      <sz val="20"/>
      <name val="Arial Cyr"/>
      <charset val="204"/>
    </font>
    <font>
      <sz val="16"/>
      <name val="Arial Cyr"/>
      <family val="2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8"/>
      <name val="Arial Cyr"/>
      <family val="2"/>
      <charset val="204"/>
    </font>
    <font>
      <b/>
      <sz val="18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7" fillId="0" borderId="0" xfId="0" applyFont="1" applyProtection="1">
      <protection locked="0"/>
    </xf>
    <xf numFmtId="164" fontId="5" fillId="0" borderId="0" xfId="0" applyNumberFormat="1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Protection="1">
      <protection hidden="1"/>
    </xf>
    <xf numFmtId="164" fontId="12" fillId="0" borderId="1" xfId="0" applyNumberFormat="1" applyFont="1" applyBorder="1" applyProtection="1"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Protection="1">
      <protection locked="0"/>
    </xf>
    <xf numFmtId="164" fontId="12" fillId="0" borderId="1" xfId="0" applyNumberFormat="1" applyFont="1" applyFill="1" applyBorder="1" applyProtection="1">
      <protection locked="0"/>
    </xf>
    <xf numFmtId="164" fontId="11" fillId="0" borderId="1" xfId="0" applyNumberFormat="1" applyFont="1" applyBorder="1" applyProtection="1">
      <protection locked="0"/>
    </xf>
    <xf numFmtId="164" fontId="12" fillId="0" borderId="1" xfId="0" applyNumberFormat="1" applyFont="1" applyFill="1" applyBorder="1" applyProtection="1">
      <protection hidden="1"/>
    </xf>
    <xf numFmtId="164" fontId="11" fillId="0" borderId="1" xfId="0" applyNumberFormat="1" applyFont="1" applyFill="1" applyBorder="1" applyProtection="1">
      <protection hidden="1"/>
    </xf>
    <xf numFmtId="164" fontId="11" fillId="0" borderId="1" xfId="0" applyNumberFormat="1" applyFont="1" applyFill="1" applyBorder="1" applyProtection="1"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14" xfId="0" applyFont="1" applyBorder="1" applyAlignment="1">
      <alignment horizontal="center" vertical="top"/>
    </xf>
    <xf numFmtId="0" fontId="11" fillId="0" borderId="6" xfId="0" applyFont="1" applyBorder="1" applyAlignment="1" applyProtection="1">
      <alignment horizontal="center" vertical="center" textRotation="90" wrapText="1"/>
      <protection locked="0"/>
    </xf>
    <xf numFmtId="0" fontId="11" fillId="0" borderId="7" xfId="0" applyFont="1" applyBorder="1" applyAlignment="1" applyProtection="1">
      <alignment horizontal="center" vertical="center" textRotation="90" wrapText="1"/>
      <protection locked="0"/>
    </xf>
    <xf numFmtId="0" fontId="11" fillId="0" borderId="8" xfId="0" applyFont="1" applyBorder="1" applyAlignment="1" applyProtection="1">
      <alignment horizontal="center" vertical="center" textRotation="90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textRotation="90" wrapText="1"/>
      <protection locked="0"/>
    </xf>
    <xf numFmtId="0" fontId="11" fillId="0" borderId="11" xfId="0" applyFont="1" applyBorder="1" applyAlignment="1" applyProtection="1">
      <alignment horizontal="center"/>
      <protection locked="0"/>
    </xf>
    <xf numFmtId="0" fontId="11" fillId="0" borderId="12" xfId="0" applyFont="1" applyBorder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9" xfId="0" applyFont="1" applyFill="1" applyBorder="1" applyAlignment="1" applyProtection="1">
      <alignment horizontal="left" vertical="top" wrapText="1"/>
      <protection locked="0"/>
    </xf>
    <xf numFmtId="0" fontId="12" fillId="0" borderId="10" xfId="0" applyFont="1" applyFill="1" applyBorder="1" applyAlignment="1" applyProtection="1">
      <alignment horizontal="left" vertical="top" wrapText="1"/>
      <protection locked="0"/>
    </xf>
    <xf numFmtId="0" fontId="12" fillId="0" borderId="2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2" fillId="0" borderId="8" xfId="0" applyFont="1" applyFill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>
      <alignment horizontal="left" vertical="top" wrapText="1"/>
    </xf>
    <xf numFmtId="0" fontId="12" fillId="0" borderId="9" xfId="0" applyFont="1" applyBorder="1" applyAlignment="1" applyProtection="1">
      <alignment horizontal="center" vertical="top" wrapText="1"/>
      <protection locked="0"/>
    </xf>
    <xf numFmtId="0" fontId="12" fillId="0" borderId="10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center" vertical="top" wrapText="1"/>
      <protection locked="0"/>
    </xf>
    <xf numFmtId="0" fontId="12" fillId="0" borderId="9" xfId="0" applyFont="1" applyFill="1" applyBorder="1" applyAlignment="1" applyProtection="1">
      <alignment horizontal="center" vertical="top" wrapText="1"/>
      <protection locked="0"/>
    </xf>
    <xf numFmtId="0" fontId="12" fillId="0" borderId="10" xfId="0" applyFont="1" applyFill="1" applyBorder="1" applyAlignment="1" applyProtection="1">
      <alignment horizontal="center" vertical="top" wrapText="1"/>
      <protection locked="0"/>
    </xf>
    <xf numFmtId="0" fontId="12" fillId="0" borderId="2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Fill="1" applyBorder="1" applyAlignment="1" applyProtection="1">
      <alignment horizontal="center" vertical="top" wrapText="1"/>
      <protection locked="0"/>
    </xf>
    <xf numFmtId="0" fontId="12" fillId="0" borderId="4" xfId="0" applyFont="1" applyFill="1" applyBorder="1" applyAlignment="1" applyProtection="1">
      <alignment horizontal="center" vertical="top" wrapText="1"/>
      <protection locked="0"/>
    </xf>
    <xf numFmtId="0" fontId="12" fillId="0" borderId="5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center" vertical="center" textRotation="90"/>
      <protection locked="0"/>
    </xf>
    <xf numFmtId="0" fontId="11" fillId="0" borderId="7" xfId="0" applyFont="1" applyBorder="1" applyAlignment="1" applyProtection="1">
      <alignment horizontal="center" vertical="center" textRotation="90"/>
      <protection locked="0"/>
    </xf>
    <xf numFmtId="0" fontId="11" fillId="0" borderId="8" xfId="0" applyFont="1" applyBorder="1" applyAlignment="1" applyProtection="1">
      <alignment horizontal="center" vertical="center" textRotation="90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tabSelected="1" view="pageBreakPreview" zoomScale="52" zoomScaleNormal="50" zoomScaleSheetLayoutView="52" workbookViewId="0">
      <pane xSplit="3" ySplit="6" topLeftCell="E7" activePane="bottomRight" state="frozenSplit"/>
      <selection pane="topRight" activeCell="G1" sqref="G1"/>
      <selection pane="bottomLeft" activeCell="A12" sqref="A12"/>
      <selection pane="bottomRight" activeCell="W66" sqref="W66"/>
    </sheetView>
  </sheetViews>
  <sheetFormatPr defaultRowHeight="26.25" x14ac:dyDescent="0.4"/>
  <cols>
    <col min="1" max="1" width="5.7109375" style="1" customWidth="1"/>
    <col min="2" max="2" width="43.42578125" style="1" customWidth="1"/>
    <col min="3" max="3" width="27.42578125" style="1" customWidth="1"/>
    <col min="4" max="4" width="11.28515625" style="1" customWidth="1"/>
    <col min="5" max="5" width="15.42578125" style="1" customWidth="1"/>
    <col min="6" max="6" width="12.140625" style="1" customWidth="1"/>
    <col min="7" max="7" width="13.28515625" style="1" customWidth="1"/>
    <col min="8" max="8" width="14.28515625" style="1" customWidth="1"/>
    <col min="9" max="9" width="11.85546875" style="1" customWidth="1"/>
    <col min="10" max="10" width="17.28515625" style="1" customWidth="1"/>
    <col min="11" max="11" width="13.7109375" style="1" customWidth="1"/>
    <col min="12" max="12" width="12" style="1" customWidth="1"/>
    <col min="13" max="13" width="15.28515625" style="1" customWidth="1"/>
    <col min="14" max="14" width="22.42578125" style="1" hidden="1" customWidth="1"/>
    <col min="15" max="15" width="14.5703125" style="1" customWidth="1"/>
    <col min="16" max="16" width="13.5703125" style="1" customWidth="1"/>
    <col min="17" max="17" width="12.7109375" style="1" customWidth="1"/>
    <col min="18" max="18" width="13.85546875" style="1" customWidth="1"/>
    <col min="19" max="19" width="12.7109375" style="1" customWidth="1"/>
    <col min="20" max="20" width="14.42578125" style="1" customWidth="1"/>
    <col min="21" max="21" width="13.28515625" style="1" customWidth="1"/>
    <col min="22" max="22" width="13.42578125" style="1" customWidth="1"/>
    <col min="23" max="23" width="13.5703125" style="1" customWidth="1"/>
    <col min="24" max="24" width="15.5703125" style="1" customWidth="1"/>
    <col min="25" max="25" width="9.42578125" style="1" customWidth="1"/>
    <col min="26" max="26" width="14.42578125" style="3" customWidth="1"/>
    <col min="27" max="27" width="16.28515625" style="4" customWidth="1"/>
    <col min="28" max="28" width="9.28515625" style="1" customWidth="1"/>
    <col min="29" max="16384" width="9.140625" style="1"/>
  </cols>
  <sheetData>
    <row r="1" spans="1:28" ht="23.25" x14ac:dyDescent="0.35">
      <c r="F1" s="6"/>
      <c r="G1" s="6"/>
      <c r="H1" s="6"/>
      <c r="I1" s="6"/>
      <c r="J1" s="6"/>
      <c r="K1" s="6"/>
      <c r="L1" s="6"/>
      <c r="M1" s="24" t="s">
        <v>45</v>
      </c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6"/>
      <c r="AA1" s="6"/>
      <c r="AB1" s="6"/>
    </row>
    <row r="2" spans="1:28" ht="6" customHeight="1" thickBot="1" x14ac:dyDescent="0.45">
      <c r="A2" s="2"/>
      <c r="B2" s="2"/>
      <c r="C2" s="2"/>
      <c r="D2" s="2"/>
      <c r="E2" s="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"/>
      <c r="S2" s="2"/>
      <c r="T2" s="2"/>
      <c r="U2" s="2"/>
      <c r="V2" s="2"/>
      <c r="W2" s="2"/>
      <c r="X2" s="2"/>
      <c r="Y2" s="2"/>
    </row>
    <row r="3" spans="1:28" s="5" customFormat="1" ht="50.25" customHeight="1" thickBot="1" x14ac:dyDescent="0.35">
      <c r="A3" s="29" t="s">
        <v>0</v>
      </c>
      <c r="B3" s="29" t="s">
        <v>1</v>
      </c>
      <c r="C3" s="29"/>
      <c r="D3" s="26" t="s">
        <v>46</v>
      </c>
      <c r="E3" s="34" t="s">
        <v>6</v>
      </c>
      <c r="F3" s="20">
        <v>212</v>
      </c>
      <c r="G3" s="34" t="s">
        <v>7</v>
      </c>
      <c r="H3" s="34" t="s">
        <v>11</v>
      </c>
      <c r="I3" s="35" t="s">
        <v>24</v>
      </c>
      <c r="J3" s="36"/>
      <c r="K3" s="36"/>
      <c r="L3" s="37"/>
      <c r="M3" s="65" t="s">
        <v>47</v>
      </c>
      <c r="N3" s="64">
        <v>225</v>
      </c>
      <c r="O3" s="64"/>
      <c r="P3" s="64"/>
      <c r="Q3" s="34" t="s">
        <v>14</v>
      </c>
      <c r="R3" s="26" t="s">
        <v>27</v>
      </c>
      <c r="S3" s="34" t="s">
        <v>28</v>
      </c>
      <c r="T3" s="26" t="s">
        <v>43</v>
      </c>
      <c r="U3" s="34" t="s">
        <v>29</v>
      </c>
      <c r="V3" s="26" t="s">
        <v>30</v>
      </c>
      <c r="W3" s="34" t="s">
        <v>44</v>
      </c>
      <c r="X3" s="34" t="s">
        <v>31</v>
      </c>
      <c r="Y3" s="64">
        <v>340</v>
      </c>
      <c r="Z3" s="64"/>
      <c r="AA3" s="29" t="s">
        <v>4</v>
      </c>
    </row>
    <row r="4" spans="1:28" s="5" customFormat="1" ht="38.25" customHeight="1" thickBot="1" x14ac:dyDescent="0.35">
      <c r="A4" s="29"/>
      <c r="B4" s="29"/>
      <c r="C4" s="29"/>
      <c r="D4" s="27"/>
      <c r="E4" s="34"/>
      <c r="F4" s="38" t="s">
        <v>39</v>
      </c>
      <c r="G4" s="34"/>
      <c r="H4" s="34"/>
      <c r="I4" s="29" t="s">
        <v>3</v>
      </c>
      <c r="J4" s="29" t="s">
        <v>8</v>
      </c>
      <c r="K4" s="29" t="s">
        <v>12</v>
      </c>
      <c r="L4" s="38" t="s">
        <v>34</v>
      </c>
      <c r="M4" s="66"/>
      <c r="N4" s="33" t="s">
        <v>13</v>
      </c>
      <c r="O4" s="33" t="s">
        <v>42</v>
      </c>
      <c r="P4" s="33" t="s">
        <v>18</v>
      </c>
      <c r="Q4" s="34"/>
      <c r="R4" s="27"/>
      <c r="S4" s="34"/>
      <c r="T4" s="27"/>
      <c r="U4" s="34"/>
      <c r="V4" s="27"/>
      <c r="W4" s="34"/>
      <c r="X4" s="34"/>
      <c r="Y4" s="29" t="s">
        <v>9</v>
      </c>
      <c r="Z4" s="29" t="s">
        <v>10</v>
      </c>
      <c r="AA4" s="29"/>
    </row>
    <row r="5" spans="1:28" s="5" customFormat="1" ht="44.25" customHeight="1" thickBot="1" x14ac:dyDescent="0.35">
      <c r="A5" s="29"/>
      <c r="B5" s="29"/>
      <c r="C5" s="29"/>
      <c r="D5" s="28"/>
      <c r="E5" s="34"/>
      <c r="F5" s="39"/>
      <c r="G5" s="34"/>
      <c r="H5" s="34"/>
      <c r="I5" s="29"/>
      <c r="J5" s="29"/>
      <c r="K5" s="29"/>
      <c r="L5" s="39"/>
      <c r="M5" s="67"/>
      <c r="N5" s="33"/>
      <c r="O5" s="33"/>
      <c r="P5" s="33"/>
      <c r="Q5" s="34"/>
      <c r="R5" s="28"/>
      <c r="S5" s="34"/>
      <c r="T5" s="28"/>
      <c r="U5" s="34"/>
      <c r="V5" s="28"/>
      <c r="W5" s="34"/>
      <c r="X5" s="34"/>
      <c r="Y5" s="29"/>
      <c r="Z5" s="29"/>
      <c r="AA5" s="29"/>
    </row>
    <row r="6" spans="1:28" ht="6" hidden="1" customHeight="1" thickBot="1" x14ac:dyDescent="0.35">
      <c r="A6" s="30"/>
      <c r="B6" s="30"/>
      <c r="C6" s="10" t="s">
        <v>15</v>
      </c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 t="e">
        <f>#REF!/#REF!*100</f>
        <v>#REF!</v>
      </c>
      <c r="AB6" s="4"/>
    </row>
    <row r="7" spans="1:28" ht="25.5" customHeight="1" thickBot="1" x14ac:dyDescent="0.35">
      <c r="A7" s="30" t="s">
        <v>25</v>
      </c>
      <c r="B7" s="30"/>
      <c r="C7" s="13" t="s">
        <v>2</v>
      </c>
      <c r="D7" s="22"/>
      <c r="E7" s="14">
        <v>2561.1</v>
      </c>
      <c r="F7" s="14"/>
      <c r="G7" s="14">
        <v>789</v>
      </c>
      <c r="H7" s="14">
        <v>89.7</v>
      </c>
      <c r="I7" s="14">
        <v>1.2</v>
      </c>
      <c r="J7" s="14">
        <v>191</v>
      </c>
      <c r="K7" s="14">
        <v>193.1</v>
      </c>
      <c r="L7" s="14">
        <v>1.2</v>
      </c>
      <c r="M7" s="14"/>
      <c r="N7" s="14"/>
      <c r="O7" s="14">
        <v>739.5</v>
      </c>
      <c r="P7" s="14"/>
      <c r="Q7" s="14">
        <v>265.7</v>
      </c>
      <c r="R7" s="14">
        <v>12</v>
      </c>
      <c r="S7" s="14">
        <v>74.599999999999994</v>
      </c>
      <c r="T7" s="14"/>
      <c r="U7" s="14"/>
      <c r="V7" s="14">
        <v>24.4</v>
      </c>
      <c r="W7" s="14">
        <v>24</v>
      </c>
      <c r="X7" s="14"/>
      <c r="Y7" s="15">
        <v>185.5</v>
      </c>
      <c r="Z7" s="15">
        <v>16</v>
      </c>
      <c r="AA7" s="15">
        <f>SUM(E7,G7,H7,I7,J7,K7,L7,O7,Q7,R7,S7,V7,W7,Y7,Z7)</f>
        <v>5167.9999999999991</v>
      </c>
      <c r="AB7" s="4"/>
    </row>
    <row r="8" spans="1:28" ht="25.5" customHeight="1" thickBot="1" x14ac:dyDescent="0.35">
      <c r="A8" s="30"/>
      <c r="B8" s="30"/>
      <c r="C8" s="13" t="s">
        <v>37</v>
      </c>
      <c r="D8" s="22"/>
      <c r="E8" s="14">
        <v>1946.1</v>
      </c>
      <c r="F8" s="14"/>
      <c r="G8" s="14">
        <v>620.5</v>
      </c>
      <c r="H8" s="14">
        <v>68.599999999999994</v>
      </c>
      <c r="I8" s="14">
        <v>0.8</v>
      </c>
      <c r="J8" s="14">
        <v>164.7</v>
      </c>
      <c r="K8" s="14">
        <v>139</v>
      </c>
      <c r="L8" s="14">
        <v>0.9</v>
      </c>
      <c r="M8" s="14"/>
      <c r="N8" s="14"/>
      <c r="O8" s="14">
        <v>579</v>
      </c>
      <c r="P8" s="14"/>
      <c r="Q8" s="14">
        <v>234.7</v>
      </c>
      <c r="R8" s="14">
        <v>12</v>
      </c>
      <c r="S8" s="14">
        <v>55.8</v>
      </c>
      <c r="T8" s="14"/>
      <c r="U8" s="14"/>
      <c r="V8" s="14">
        <v>24.4</v>
      </c>
      <c r="W8" s="14">
        <v>18.399999999999999</v>
      </c>
      <c r="X8" s="14"/>
      <c r="Y8" s="15">
        <v>131.5</v>
      </c>
      <c r="Z8" s="15">
        <v>16</v>
      </c>
      <c r="AA8" s="15">
        <f>SUM(E8,G8,H8,I8,J8,K8,L8,O8,Q8,R8,S8,V8,W8,Y8,Z8)</f>
        <v>4012.4</v>
      </c>
      <c r="AB8" s="4"/>
    </row>
    <row r="9" spans="1:28" ht="25.5" customHeight="1" thickBot="1" x14ac:dyDescent="0.35">
      <c r="A9" s="30"/>
      <c r="B9" s="30"/>
      <c r="C9" s="13" t="s">
        <v>36</v>
      </c>
      <c r="D9" s="22"/>
      <c r="E9" s="14">
        <v>1762</v>
      </c>
      <c r="F9" s="14"/>
      <c r="G9" s="14">
        <v>500.2</v>
      </c>
      <c r="H9" s="14">
        <v>54</v>
      </c>
      <c r="I9" s="14">
        <v>0</v>
      </c>
      <c r="J9" s="14">
        <v>108</v>
      </c>
      <c r="K9" s="14">
        <v>93</v>
      </c>
      <c r="L9" s="14">
        <v>0.9</v>
      </c>
      <c r="M9" s="14"/>
      <c r="N9" s="14"/>
      <c r="O9" s="14">
        <v>473</v>
      </c>
      <c r="P9" s="14"/>
      <c r="Q9" s="14">
        <v>161</v>
      </c>
      <c r="R9" s="14">
        <v>7.3</v>
      </c>
      <c r="S9" s="14">
        <v>37.299999999999997</v>
      </c>
      <c r="T9" s="14"/>
      <c r="U9" s="14"/>
      <c r="V9" s="14">
        <v>22.4</v>
      </c>
      <c r="W9" s="14">
        <v>11.1</v>
      </c>
      <c r="X9" s="14"/>
      <c r="Y9" s="15">
        <v>113.4</v>
      </c>
      <c r="Z9" s="15">
        <v>8</v>
      </c>
      <c r="AA9" s="15">
        <f>SUM(E9,G9,H9,I9,J9,K9,L9,O9,Q9,R9,S9,V9,W9,Y9,Z9)</f>
        <v>3351.6000000000004</v>
      </c>
      <c r="AB9" s="4"/>
    </row>
    <row r="10" spans="1:28" ht="25.5" customHeight="1" thickBot="1" x14ac:dyDescent="0.35">
      <c r="A10" s="30"/>
      <c r="B10" s="30"/>
      <c r="C10" s="13" t="s">
        <v>5</v>
      </c>
      <c r="D10" s="22"/>
      <c r="E10" s="16">
        <v>68.8</v>
      </c>
      <c r="F10" s="16"/>
      <c r="G10" s="16">
        <v>63.4</v>
      </c>
      <c r="H10" s="16">
        <v>60.2</v>
      </c>
      <c r="I10" s="16">
        <v>0</v>
      </c>
      <c r="J10" s="16">
        <v>56.5</v>
      </c>
      <c r="K10" s="16">
        <v>48.2</v>
      </c>
      <c r="L10" s="16">
        <v>75</v>
      </c>
      <c r="M10" s="16"/>
      <c r="N10" s="16"/>
      <c r="O10" s="16">
        <v>64</v>
      </c>
      <c r="P10" s="16"/>
      <c r="Q10" s="16">
        <v>60.6</v>
      </c>
      <c r="R10" s="16"/>
      <c r="S10" s="16">
        <v>50</v>
      </c>
      <c r="T10" s="16"/>
      <c r="U10" s="16"/>
      <c r="V10" s="16"/>
      <c r="W10" s="16">
        <v>46.3</v>
      </c>
      <c r="X10" s="16"/>
      <c r="Y10" s="16">
        <v>61.1</v>
      </c>
      <c r="Z10" s="16"/>
      <c r="AA10" s="16">
        <v>64.900000000000006</v>
      </c>
      <c r="AB10" s="4"/>
    </row>
    <row r="11" spans="1:28" ht="24.75" customHeight="1" thickBot="1" x14ac:dyDescent="0.35">
      <c r="A11" s="30"/>
      <c r="B11" s="30"/>
      <c r="C11" s="13" t="s">
        <v>35</v>
      </c>
      <c r="D11" s="22"/>
      <c r="E11" s="11">
        <v>90.5</v>
      </c>
      <c r="F11" s="11"/>
      <c r="G11" s="11">
        <v>80.599999999999994</v>
      </c>
      <c r="H11" s="11">
        <v>78.7</v>
      </c>
      <c r="I11" s="11">
        <v>0</v>
      </c>
      <c r="J11" s="11">
        <v>65.599999999999994</v>
      </c>
      <c r="K11" s="11">
        <v>66.900000000000006</v>
      </c>
      <c r="L11" s="11">
        <v>100</v>
      </c>
      <c r="M11" s="11"/>
      <c r="N11" s="11"/>
      <c r="O11" s="11">
        <v>81.7</v>
      </c>
      <c r="P11" s="11"/>
      <c r="Q11" s="11">
        <v>68.599999999999994</v>
      </c>
      <c r="R11" s="11"/>
      <c r="S11" s="11">
        <v>66.8</v>
      </c>
      <c r="T11" s="11"/>
      <c r="U11" s="11"/>
      <c r="V11" s="11"/>
      <c r="W11" s="11">
        <v>60.3</v>
      </c>
      <c r="X11" s="11"/>
      <c r="Y11" s="11">
        <v>86.2</v>
      </c>
      <c r="Z11" s="11"/>
      <c r="AA11" s="11">
        <v>83.5</v>
      </c>
      <c r="AB11" s="4"/>
    </row>
    <row r="12" spans="1:28" ht="24.75" customHeight="1" thickBot="1" x14ac:dyDescent="0.35">
      <c r="A12" s="52" t="s">
        <v>38</v>
      </c>
      <c r="B12" s="53"/>
      <c r="C12" s="13" t="s">
        <v>2</v>
      </c>
      <c r="D12" s="22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>
        <v>215</v>
      </c>
      <c r="X12" s="11"/>
      <c r="Y12" s="11"/>
      <c r="Z12" s="11"/>
      <c r="AA12" s="12">
        <f>SUM(W12)</f>
        <v>215</v>
      </c>
      <c r="AB12" s="4"/>
    </row>
    <row r="13" spans="1:28" ht="24.75" customHeight="1" thickBot="1" x14ac:dyDescent="0.35">
      <c r="A13" s="54"/>
      <c r="B13" s="55"/>
      <c r="C13" s="13" t="s">
        <v>37</v>
      </c>
      <c r="D13" s="22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>
        <v>215</v>
      </c>
      <c r="X13" s="11"/>
      <c r="Y13" s="11"/>
      <c r="Z13" s="11"/>
      <c r="AA13" s="12">
        <f>SUM(W13)</f>
        <v>215</v>
      </c>
      <c r="AB13" s="4"/>
    </row>
    <row r="14" spans="1:28" ht="24.75" customHeight="1" thickBot="1" x14ac:dyDescent="0.35">
      <c r="A14" s="54"/>
      <c r="B14" s="55"/>
      <c r="C14" s="13" t="s">
        <v>36</v>
      </c>
      <c r="D14" s="2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2">
        <v>215</v>
      </c>
      <c r="X14" s="11"/>
      <c r="Y14" s="11"/>
      <c r="Z14" s="11"/>
      <c r="AA14" s="12">
        <f>SUM(W14)</f>
        <v>215</v>
      </c>
      <c r="AB14" s="4"/>
    </row>
    <row r="15" spans="1:28" ht="24.75" customHeight="1" thickBot="1" x14ac:dyDescent="0.35">
      <c r="A15" s="54"/>
      <c r="B15" s="55"/>
      <c r="C15" s="13" t="s">
        <v>5</v>
      </c>
      <c r="D15" s="2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4"/>
    </row>
    <row r="16" spans="1:28" ht="24.75" customHeight="1" thickBot="1" x14ac:dyDescent="0.35">
      <c r="A16" s="56"/>
      <c r="B16" s="57"/>
      <c r="C16" s="13" t="s">
        <v>35</v>
      </c>
      <c r="D16" s="2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4"/>
    </row>
    <row r="17" spans="1:28" ht="25.5" customHeight="1" thickBot="1" x14ac:dyDescent="0.35">
      <c r="A17" s="31" t="s">
        <v>23</v>
      </c>
      <c r="B17" s="31"/>
      <c r="C17" s="13" t="s">
        <v>2</v>
      </c>
      <c r="D17" s="23">
        <v>10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7"/>
      <c r="P17" s="17"/>
      <c r="Q17" s="17"/>
      <c r="R17" s="17"/>
      <c r="S17" s="17"/>
      <c r="T17" s="17"/>
      <c r="U17" s="17"/>
      <c r="V17" s="17"/>
      <c r="W17" s="14"/>
      <c r="X17" s="17"/>
      <c r="Y17" s="17"/>
      <c r="Z17" s="17"/>
      <c r="AA17" s="15">
        <f>SUM(D17)</f>
        <v>10</v>
      </c>
      <c r="AB17" s="4"/>
    </row>
    <row r="18" spans="1:28" ht="25.5" customHeight="1" thickBot="1" x14ac:dyDescent="0.35">
      <c r="A18" s="31"/>
      <c r="B18" s="31"/>
      <c r="C18" s="13" t="s">
        <v>33</v>
      </c>
      <c r="D18" s="2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7"/>
      <c r="P18" s="17"/>
      <c r="Q18" s="17"/>
      <c r="R18" s="17"/>
      <c r="S18" s="17"/>
      <c r="T18" s="17"/>
      <c r="U18" s="17"/>
      <c r="V18" s="17"/>
      <c r="W18" s="14"/>
      <c r="X18" s="17"/>
      <c r="Y18" s="17"/>
      <c r="Z18" s="17"/>
      <c r="AA18" s="15">
        <v>0</v>
      </c>
      <c r="AB18" s="4"/>
    </row>
    <row r="19" spans="1:28" ht="25.5" customHeight="1" thickBot="1" x14ac:dyDescent="0.35">
      <c r="A19" s="31"/>
      <c r="B19" s="31"/>
      <c r="C19" s="13" t="s">
        <v>36</v>
      </c>
      <c r="D19" s="2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5">
        <v>0</v>
      </c>
      <c r="AB19" s="4"/>
    </row>
    <row r="20" spans="1:28" ht="25.5" customHeight="1" thickBot="1" x14ac:dyDescent="0.35">
      <c r="A20" s="31"/>
      <c r="B20" s="31"/>
      <c r="C20" s="13" t="s">
        <v>5</v>
      </c>
      <c r="D20" s="2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5"/>
      <c r="AB20" s="4"/>
    </row>
    <row r="21" spans="1:28" ht="25.5" customHeight="1" thickBot="1" x14ac:dyDescent="0.35">
      <c r="A21" s="31"/>
      <c r="B21" s="31"/>
      <c r="C21" s="13" t="s">
        <v>35</v>
      </c>
      <c r="D21" s="22"/>
      <c r="E21" s="11"/>
      <c r="F21" s="11"/>
      <c r="G21" s="11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1"/>
      <c r="AA21" s="12"/>
      <c r="AB21" s="4"/>
    </row>
    <row r="22" spans="1:28" ht="25.5" customHeight="1" thickBot="1" x14ac:dyDescent="0.35">
      <c r="A22" s="31" t="s">
        <v>17</v>
      </c>
      <c r="B22" s="32"/>
      <c r="C22" s="13" t="s">
        <v>2</v>
      </c>
      <c r="D22" s="22"/>
      <c r="E22" s="14">
        <v>68.5</v>
      </c>
      <c r="F22" s="14"/>
      <c r="G22" s="14">
        <v>20.8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>
        <v>3.9</v>
      </c>
      <c r="AA22" s="15">
        <f>SUM(E22,G22,Z22)</f>
        <v>93.2</v>
      </c>
      <c r="AB22" s="4"/>
    </row>
    <row r="23" spans="1:28" ht="25.5" customHeight="1" thickBot="1" x14ac:dyDescent="0.35">
      <c r="A23" s="32"/>
      <c r="B23" s="32"/>
      <c r="C23" s="13" t="s">
        <v>37</v>
      </c>
      <c r="D23" s="22"/>
      <c r="E23" s="14">
        <v>51.2</v>
      </c>
      <c r="F23" s="14"/>
      <c r="G23" s="14">
        <v>16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>
        <v>3.9</v>
      </c>
      <c r="AA23" s="15">
        <f>SUM(E23,G23,Z23)</f>
        <v>71.100000000000009</v>
      </c>
      <c r="AB23" s="4"/>
    </row>
    <row r="24" spans="1:28" ht="25.5" customHeight="1" thickBot="1" x14ac:dyDescent="0.35">
      <c r="A24" s="32"/>
      <c r="B24" s="32"/>
      <c r="C24" s="13" t="s">
        <v>36</v>
      </c>
      <c r="D24" s="22"/>
      <c r="E24" s="14">
        <v>40.4</v>
      </c>
      <c r="F24" s="14"/>
      <c r="G24" s="14">
        <v>12.2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>
        <v>3.9</v>
      </c>
      <c r="AA24" s="15">
        <f>SUM(E24,G24,Z24)</f>
        <v>56.499999999999993</v>
      </c>
      <c r="AB24" s="4"/>
    </row>
    <row r="25" spans="1:28" ht="25.5" customHeight="1" thickBot="1" x14ac:dyDescent="0.35">
      <c r="A25" s="32"/>
      <c r="B25" s="32"/>
      <c r="C25" s="13" t="s">
        <v>5</v>
      </c>
      <c r="D25" s="22"/>
      <c r="E25" s="16">
        <v>59</v>
      </c>
      <c r="F25" s="16"/>
      <c r="G25" s="16">
        <v>58.7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>
        <v>60.6</v>
      </c>
      <c r="AB25" s="4"/>
    </row>
    <row r="26" spans="1:28" ht="25.5" customHeight="1" thickBot="1" x14ac:dyDescent="0.35">
      <c r="A26" s="32"/>
      <c r="B26" s="32"/>
      <c r="C26" s="13" t="s">
        <v>35</v>
      </c>
      <c r="D26" s="22"/>
      <c r="E26" s="16">
        <v>78.900000000000006</v>
      </c>
      <c r="F26" s="16"/>
      <c r="G26" s="16">
        <v>76.3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>
        <v>79.5</v>
      </c>
      <c r="AB26" s="4"/>
    </row>
    <row r="27" spans="1:28" ht="21" thickBot="1" x14ac:dyDescent="0.35">
      <c r="A27" s="40" t="s">
        <v>50</v>
      </c>
      <c r="B27" s="41"/>
      <c r="C27" s="13" t="s">
        <v>2</v>
      </c>
      <c r="D27" s="2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>
        <v>0</v>
      </c>
      <c r="AB27" s="4"/>
    </row>
    <row r="28" spans="1:28" ht="21" thickBot="1" x14ac:dyDescent="0.35">
      <c r="A28" s="42"/>
      <c r="B28" s="43"/>
      <c r="C28" s="13" t="s">
        <v>37</v>
      </c>
      <c r="D28" s="22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>
        <v>0</v>
      </c>
      <c r="AB28" s="4"/>
    </row>
    <row r="29" spans="1:28" ht="21" thickBot="1" x14ac:dyDescent="0.35">
      <c r="A29" s="42"/>
      <c r="B29" s="43"/>
      <c r="C29" s="13" t="s">
        <v>36</v>
      </c>
      <c r="D29" s="22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>
        <v>0</v>
      </c>
      <c r="AB29" s="4"/>
    </row>
    <row r="30" spans="1:28" ht="21" thickBot="1" x14ac:dyDescent="0.35">
      <c r="A30" s="42"/>
      <c r="B30" s="43"/>
      <c r="C30" s="13" t="s">
        <v>5</v>
      </c>
      <c r="D30" s="2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>
        <v>0</v>
      </c>
      <c r="AB30" s="4"/>
    </row>
    <row r="31" spans="1:28" ht="21" thickBot="1" x14ac:dyDescent="0.35">
      <c r="A31" s="42"/>
      <c r="B31" s="43"/>
      <c r="C31" s="13" t="s">
        <v>35</v>
      </c>
      <c r="D31" s="22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>
        <v>0</v>
      </c>
      <c r="AB31" s="4"/>
    </row>
    <row r="32" spans="1:28" ht="26.25" customHeight="1" thickBot="1" x14ac:dyDescent="0.35">
      <c r="A32" s="25" t="s">
        <v>26</v>
      </c>
      <c r="B32" s="25"/>
      <c r="C32" s="21" t="s">
        <v>2</v>
      </c>
      <c r="D32" s="22"/>
      <c r="E32" s="16"/>
      <c r="F32" s="16"/>
      <c r="G32" s="16"/>
      <c r="H32" s="16"/>
      <c r="I32" s="16"/>
      <c r="J32" s="16"/>
      <c r="K32" s="14">
        <v>179</v>
      </c>
      <c r="L32" s="14"/>
      <c r="M32" s="14">
        <v>653</v>
      </c>
      <c r="N32" s="16"/>
      <c r="O32" s="16"/>
      <c r="P32" s="14">
        <v>4156.8</v>
      </c>
      <c r="Q32" s="14">
        <v>149</v>
      </c>
      <c r="R32" s="16"/>
      <c r="S32" s="14">
        <v>4</v>
      </c>
      <c r="T32" s="14"/>
      <c r="U32" s="16"/>
      <c r="V32" s="16"/>
      <c r="W32" s="16"/>
      <c r="X32" s="14">
        <v>280</v>
      </c>
      <c r="Y32" s="14">
        <v>440</v>
      </c>
      <c r="Z32" s="14">
        <v>1310.5999999999999</v>
      </c>
      <c r="AA32" s="15">
        <f>SUM(K32,M32,P32,Q32,S32,X32,Y32,Z32)</f>
        <v>7172.4</v>
      </c>
      <c r="AB32" s="4"/>
    </row>
    <row r="33" spans="1:28" ht="21" thickBot="1" x14ac:dyDescent="0.35">
      <c r="A33" s="25"/>
      <c r="B33" s="25"/>
      <c r="C33" s="21" t="s">
        <v>37</v>
      </c>
      <c r="D33" s="22"/>
      <c r="E33" s="16"/>
      <c r="F33" s="16"/>
      <c r="G33" s="16"/>
      <c r="H33" s="16"/>
      <c r="I33" s="16"/>
      <c r="J33" s="16"/>
      <c r="K33" s="14">
        <v>119</v>
      </c>
      <c r="L33" s="14"/>
      <c r="M33" s="14">
        <v>510.5</v>
      </c>
      <c r="N33" s="16"/>
      <c r="O33" s="16"/>
      <c r="P33" s="14">
        <v>3813.2</v>
      </c>
      <c r="Q33" s="14">
        <v>149</v>
      </c>
      <c r="R33" s="16"/>
      <c r="S33" s="14">
        <v>4</v>
      </c>
      <c r="T33" s="14"/>
      <c r="U33" s="16"/>
      <c r="V33" s="16"/>
      <c r="W33" s="16"/>
      <c r="X33" s="14">
        <v>280</v>
      </c>
      <c r="Y33" s="14">
        <v>325</v>
      </c>
      <c r="Z33" s="14">
        <v>602</v>
      </c>
      <c r="AA33" s="15">
        <f>SUM(K33,M33,P33,Q33,S33,X33,Y33,Z33)</f>
        <v>5802.7</v>
      </c>
      <c r="AB33" s="4"/>
    </row>
    <row r="34" spans="1:28" ht="21" thickBot="1" x14ac:dyDescent="0.35">
      <c r="A34" s="25"/>
      <c r="B34" s="25"/>
      <c r="C34" s="21" t="s">
        <v>36</v>
      </c>
      <c r="D34" s="22"/>
      <c r="E34" s="16"/>
      <c r="F34" s="16"/>
      <c r="G34" s="16"/>
      <c r="H34" s="16"/>
      <c r="I34" s="16"/>
      <c r="J34" s="16"/>
      <c r="K34" s="14">
        <v>68.900000000000006</v>
      </c>
      <c r="L34" s="14"/>
      <c r="M34" s="14">
        <v>490</v>
      </c>
      <c r="N34" s="16"/>
      <c r="O34" s="16"/>
      <c r="P34" s="14">
        <v>3481</v>
      </c>
      <c r="Q34" s="14">
        <v>0</v>
      </c>
      <c r="R34" s="16"/>
      <c r="S34" s="14">
        <v>0</v>
      </c>
      <c r="T34" s="14"/>
      <c r="U34" s="16"/>
      <c r="V34" s="16"/>
      <c r="W34" s="16"/>
      <c r="X34" s="14">
        <v>221.4</v>
      </c>
      <c r="Y34" s="14">
        <v>305.2</v>
      </c>
      <c r="Z34" s="14">
        <v>117</v>
      </c>
      <c r="AA34" s="15">
        <f>SUM(K34,M34,P34,Q34,S34,X34,Y34,Z34)</f>
        <v>4683.5</v>
      </c>
      <c r="AB34" s="4"/>
    </row>
    <row r="35" spans="1:28" ht="21" thickBot="1" x14ac:dyDescent="0.35">
      <c r="A35" s="25"/>
      <c r="B35" s="25"/>
      <c r="C35" s="21" t="s">
        <v>5</v>
      </c>
      <c r="D35" s="22"/>
      <c r="E35" s="16"/>
      <c r="F35" s="16"/>
      <c r="G35" s="16"/>
      <c r="H35" s="16"/>
      <c r="I35" s="16"/>
      <c r="J35" s="16"/>
      <c r="K35" s="16">
        <v>38.5</v>
      </c>
      <c r="L35" s="16"/>
      <c r="M35" s="16">
        <v>75</v>
      </c>
      <c r="N35" s="16"/>
      <c r="O35" s="16"/>
      <c r="P35" s="16">
        <v>83.7</v>
      </c>
      <c r="Q35" s="16"/>
      <c r="R35" s="16"/>
      <c r="S35" s="16"/>
      <c r="T35" s="16"/>
      <c r="U35" s="16"/>
      <c r="V35" s="16"/>
      <c r="W35" s="16"/>
      <c r="X35" s="16">
        <v>79.099999999999994</v>
      </c>
      <c r="Y35" s="16">
        <v>69.400000000000006</v>
      </c>
      <c r="Z35" s="16">
        <v>8.9</v>
      </c>
      <c r="AA35" s="11">
        <v>65.3</v>
      </c>
      <c r="AB35" s="4"/>
    </row>
    <row r="36" spans="1:28" ht="21" thickBot="1" x14ac:dyDescent="0.35">
      <c r="A36" s="25"/>
      <c r="B36" s="25"/>
      <c r="C36" s="21" t="s">
        <v>35</v>
      </c>
      <c r="D36" s="22"/>
      <c r="E36" s="16"/>
      <c r="F36" s="16"/>
      <c r="G36" s="16"/>
      <c r="H36" s="16"/>
      <c r="I36" s="16"/>
      <c r="J36" s="16"/>
      <c r="K36" s="11">
        <v>57.9</v>
      </c>
      <c r="L36" s="11"/>
      <c r="M36" s="11">
        <v>96</v>
      </c>
      <c r="N36" s="16"/>
      <c r="O36" s="16"/>
      <c r="P36" s="11">
        <v>91.3</v>
      </c>
      <c r="Q36" s="16"/>
      <c r="R36" s="16"/>
      <c r="S36" s="16"/>
      <c r="T36" s="16"/>
      <c r="U36" s="16"/>
      <c r="V36" s="16"/>
      <c r="W36" s="16"/>
      <c r="X36" s="16">
        <v>79.099999999999994</v>
      </c>
      <c r="Y36" s="11">
        <v>93.9</v>
      </c>
      <c r="Z36" s="11">
        <v>19.399999999999999</v>
      </c>
      <c r="AA36" s="19">
        <v>80.7</v>
      </c>
      <c r="AB36" s="4"/>
    </row>
    <row r="37" spans="1:28" ht="21" thickBot="1" x14ac:dyDescent="0.35">
      <c r="A37" s="50" t="s">
        <v>16</v>
      </c>
      <c r="B37" s="51"/>
      <c r="C37" s="13" t="s">
        <v>2</v>
      </c>
      <c r="D37" s="2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>
        <v>165.4</v>
      </c>
      <c r="Q37" s="12">
        <v>16.3</v>
      </c>
      <c r="R37" s="12"/>
      <c r="S37" s="12">
        <v>21</v>
      </c>
      <c r="T37" s="12"/>
      <c r="U37" s="12"/>
      <c r="V37" s="12"/>
      <c r="W37" s="12"/>
      <c r="X37" s="12">
        <v>42</v>
      </c>
      <c r="Y37" s="12"/>
      <c r="Z37" s="12">
        <v>32</v>
      </c>
      <c r="AA37" s="15">
        <f>SUM(P37,Q37,S37,X37,Z37)</f>
        <v>276.70000000000005</v>
      </c>
      <c r="AB37" s="4"/>
    </row>
    <row r="38" spans="1:28" ht="21" thickBot="1" x14ac:dyDescent="0.35">
      <c r="A38" s="32"/>
      <c r="B38" s="32"/>
      <c r="C38" s="13" t="s">
        <v>37</v>
      </c>
      <c r="D38" s="2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>
        <v>165.4</v>
      </c>
      <c r="Q38" s="12">
        <v>16.3</v>
      </c>
      <c r="R38" s="12"/>
      <c r="S38" s="12">
        <v>20</v>
      </c>
      <c r="T38" s="12"/>
      <c r="U38" s="12"/>
      <c r="V38" s="12"/>
      <c r="W38" s="12"/>
      <c r="X38" s="12">
        <v>42</v>
      </c>
      <c r="Y38" s="12"/>
      <c r="Z38" s="12">
        <v>32</v>
      </c>
      <c r="AA38" s="15">
        <f>SUM(P38,Q38,S38,X38,Z38)</f>
        <v>275.70000000000005</v>
      </c>
      <c r="AB38" s="4"/>
    </row>
    <row r="39" spans="1:28" ht="21" thickBot="1" x14ac:dyDescent="0.35">
      <c r="A39" s="32"/>
      <c r="B39" s="32"/>
      <c r="C39" s="13" t="s">
        <v>36</v>
      </c>
      <c r="D39" s="2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>
        <v>2.2999999999999998</v>
      </c>
      <c r="Q39" s="12">
        <v>16.3</v>
      </c>
      <c r="R39" s="12"/>
      <c r="S39" s="12">
        <v>20</v>
      </c>
      <c r="T39" s="12"/>
      <c r="U39" s="12"/>
      <c r="V39" s="12"/>
      <c r="W39" s="12"/>
      <c r="X39" s="12">
        <v>0</v>
      </c>
      <c r="Y39" s="12"/>
      <c r="Z39" s="12">
        <v>32</v>
      </c>
      <c r="AA39" s="15">
        <f>SUM(P39,Q39,S39,X39,Z39)</f>
        <v>70.599999999999994</v>
      </c>
      <c r="AB39" s="4"/>
    </row>
    <row r="40" spans="1:28" ht="21" thickBot="1" x14ac:dyDescent="0.35">
      <c r="A40" s="32"/>
      <c r="B40" s="32"/>
      <c r="C40" s="13" t="s">
        <v>5</v>
      </c>
      <c r="D40" s="2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>
        <v>1.4</v>
      </c>
      <c r="Q40" s="11">
        <v>100</v>
      </c>
      <c r="R40" s="11"/>
      <c r="S40" s="11"/>
      <c r="T40" s="11"/>
      <c r="U40" s="11"/>
      <c r="V40" s="11"/>
      <c r="W40" s="11"/>
      <c r="X40" s="11"/>
      <c r="Y40" s="11"/>
      <c r="Z40" s="11"/>
      <c r="AA40" s="11">
        <v>25.5</v>
      </c>
      <c r="AB40" s="4"/>
    </row>
    <row r="41" spans="1:28" ht="21" thickBot="1" x14ac:dyDescent="0.35">
      <c r="A41" s="32"/>
      <c r="B41" s="32"/>
      <c r="C41" s="13" t="s">
        <v>35</v>
      </c>
      <c r="D41" s="2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>
        <v>1.4</v>
      </c>
      <c r="Q41" s="11">
        <v>100</v>
      </c>
      <c r="R41" s="11"/>
      <c r="S41" s="11"/>
      <c r="T41" s="11"/>
      <c r="U41" s="11"/>
      <c r="V41" s="11"/>
      <c r="W41" s="11"/>
      <c r="X41" s="11"/>
      <c r="Y41" s="11"/>
      <c r="Z41" s="11"/>
      <c r="AA41" s="11">
        <v>25.6</v>
      </c>
      <c r="AB41" s="4"/>
    </row>
    <row r="42" spans="1:28" ht="26.25" customHeight="1" thickBot="1" x14ac:dyDescent="0.35">
      <c r="A42" s="44" t="s">
        <v>32</v>
      </c>
      <c r="B42" s="45"/>
      <c r="C42" s="13" t="s">
        <v>2</v>
      </c>
      <c r="D42" s="22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>
        <v>33.5</v>
      </c>
      <c r="R42" s="11"/>
      <c r="S42" s="11"/>
      <c r="T42" s="11"/>
      <c r="U42" s="11"/>
      <c r="V42" s="11"/>
      <c r="W42" s="11"/>
      <c r="X42" s="11"/>
      <c r="Y42" s="11"/>
      <c r="Z42" s="11"/>
      <c r="AA42" s="15">
        <f>SUM(Q42)</f>
        <v>33.5</v>
      </c>
      <c r="AB42" s="4"/>
    </row>
    <row r="43" spans="1:28" ht="21" thickBot="1" x14ac:dyDescent="0.35">
      <c r="A43" s="46"/>
      <c r="B43" s="47"/>
      <c r="C43" s="13" t="s">
        <v>37</v>
      </c>
      <c r="D43" s="22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>
        <v>33.5</v>
      </c>
      <c r="R43" s="11"/>
      <c r="S43" s="11"/>
      <c r="T43" s="11"/>
      <c r="U43" s="11"/>
      <c r="V43" s="11"/>
      <c r="W43" s="11"/>
      <c r="X43" s="11"/>
      <c r="Y43" s="11"/>
      <c r="Z43" s="11"/>
      <c r="AA43" s="15">
        <f>SUM(Q43)</f>
        <v>33.5</v>
      </c>
      <c r="AB43" s="4"/>
    </row>
    <row r="44" spans="1:28" ht="21" thickBot="1" x14ac:dyDescent="0.35">
      <c r="A44" s="46"/>
      <c r="B44" s="47"/>
      <c r="C44" s="13" t="s">
        <v>36</v>
      </c>
      <c r="D44" s="22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>
        <v>28.4</v>
      </c>
      <c r="R44" s="11"/>
      <c r="S44" s="11"/>
      <c r="T44" s="11"/>
      <c r="U44" s="11"/>
      <c r="V44" s="11"/>
      <c r="W44" s="11"/>
      <c r="X44" s="11"/>
      <c r="Y44" s="11"/>
      <c r="Z44" s="11"/>
      <c r="AA44" s="15">
        <f>SUM(Q44)</f>
        <v>28.4</v>
      </c>
      <c r="AB44" s="4"/>
    </row>
    <row r="45" spans="1:28" ht="21" thickBot="1" x14ac:dyDescent="0.35">
      <c r="A45" s="46"/>
      <c r="B45" s="47"/>
      <c r="C45" s="13" t="s">
        <v>5</v>
      </c>
      <c r="D45" s="22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4"/>
    </row>
    <row r="46" spans="1:28" ht="21" thickBot="1" x14ac:dyDescent="0.35">
      <c r="A46" s="48"/>
      <c r="B46" s="49"/>
      <c r="C46" s="13" t="s">
        <v>35</v>
      </c>
      <c r="D46" s="22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4"/>
    </row>
    <row r="47" spans="1:28" ht="26.25" customHeight="1" thickBot="1" x14ac:dyDescent="0.35">
      <c r="A47" s="44" t="s">
        <v>48</v>
      </c>
      <c r="B47" s="45"/>
      <c r="C47" s="13" t="s">
        <v>2</v>
      </c>
      <c r="D47" s="22"/>
      <c r="E47" s="12">
        <v>1175.9000000000001</v>
      </c>
      <c r="F47" s="12"/>
      <c r="G47" s="12">
        <v>359</v>
      </c>
      <c r="H47" s="12"/>
      <c r="I47" s="12">
        <v>0.9</v>
      </c>
      <c r="J47" s="12">
        <v>248</v>
      </c>
      <c r="K47" s="12">
        <v>80.099999999999994</v>
      </c>
      <c r="L47" s="12">
        <v>3</v>
      </c>
      <c r="M47" s="12"/>
      <c r="N47" s="12"/>
      <c r="O47" s="12">
        <v>173.5</v>
      </c>
      <c r="P47" s="12"/>
      <c r="Q47" s="12">
        <v>10</v>
      </c>
      <c r="R47" s="12"/>
      <c r="S47" s="12"/>
      <c r="T47" s="12"/>
      <c r="U47" s="12"/>
      <c r="V47" s="12">
        <v>7.1</v>
      </c>
      <c r="W47" s="12"/>
      <c r="X47" s="12">
        <v>45</v>
      </c>
      <c r="Y47" s="12"/>
      <c r="Z47" s="12">
        <v>63.5</v>
      </c>
      <c r="AA47" s="15">
        <f>SUM(E47,G47,I47,J47,K47,L47,O47,Q47,V47,X47,Z47)</f>
        <v>2166</v>
      </c>
      <c r="AB47" s="4"/>
    </row>
    <row r="48" spans="1:28" ht="26.25" customHeight="1" thickBot="1" x14ac:dyDescent="0.35">
      <c r="A48" s="46"/>
      <c r="B48" s="47"/>
      <c r="C48" s="13" t="s">
        <v>37</v>
      </c>
      <c r="D48" s="22"/>
      <c r="E48" s="12">
        <v>884.9</v>
      </c>
      <c r="F48" s="12"/>
      <c r="G48" s="12">
        <v>272</v>
      </c>
      <c r="H48" s="12"/>
      <c r="I48" s="12">
        <v>0.8</v>
      </c>
      <c r="J48" s="12">
        <v>142</v>
      </c>
      <c r="K48" s="12">
        <v>77</v>
      </c>
      <c r="L48" s="12">
        <v>1.2</v>
      </c>
      <c r="M48" s="12"/>
      <c r="N48" s="12"/>
      <c r="O48" s="12">
        <v>119.5</v>
      </c>
      <c r="P48" s="12"/>
      <c r="Q48" s="12">
        <v>10</v>
      </c>
      <c r="R48" s="12"/>
      <c r="S48" s="12"/>
      <c r="T48" s="12"/>
      <c r="U48" s="12"/>
      <c r="V48" s="12">
        <v>7.1</v>
      </c>
      <c r="W48" s="12"/>
      <c r="X48" s="12">
        <v>0</v>
      </c>
      <c r="Y48" s="12"/>
      <c r="Z48" s="12">
        <v>63.5</v>
      </c>
      <c r="AA48" s="15">
        <f>SUM(E48,G48,I48,J48,K48,L48,O48,Q48,V48,X48,Z48)</f>
        <v>1578</v>
      </c>
      <c r="AB48" s="4"/>
    </row>
    <row r="49" spans="1:28" ht="26.25" customHeight="1" thickBot="1" x14ac:dyDescent="0.35">
      <c r="A49" s="46"/>
      <c r="B49" s="47"/>
      <c r="C49" s="13" t="s">
        <v>36</v>
      </c>
      <c r="D49" s="22"/>
      <c r="E49" s="12">
        <v>795</v>
      </c>
      <c r="F49" s="12"/>
      <c r="G49" s="12">
        <v>233.4</v>
      </c>
      <c r="H49" s="12"/>
      <c r="I49" s="12">
        <v>0</v>
      </c>
      <c r="J49" s="12">
        <v>106.3</v>
      </c>
      <c r="K49" s="12">
        <v>36.4</v>
      </c>
      <c r="L49" s="12">
        <v>1</v>
      </c>
      <c r="M49" s="12"/>
      <c r="N49" s="12"/>
      <c r="O49" s="12">
        <v>32</v>
      </c>
      <c r="P49" s="12"/>
      <c r="Q49" s="12">
        <v>9.8000000000000007</v>
      </c>
      <c r="R49" s="12"/>
      <c r="S49" s="12"/>
      <c r="T49" s="12"/>
      <c r="U49" s="12"/>
      <c r="V49" s="12">
        <v>5.2</v>
      </c>
      <c r="W49" s="12"/>
      <c r="X49" s="12">
        <v>0</v>
      </c>
      <c r="Y49" s="12"/>
      <c r="Z49" s="12">
        <v>24.8</v>
      </c>
      <c r="AA49" s="15">
        <f>SUM(E49,G49,I49,J49,K49,L49,O49,Q49,V49,X49,Z49)</f>
        <v>1243.9000000000001</v>
      </c>
      <c r="AB49" s="4"/>
    </row>
    <row r="50" spans="1:28" ht="21" thickBot="1" x14ac:dyDescent="0.35">
      <c r="A50" s="46"/>
      <c r="B50" s="47"/>
      <c r="C50" s="13" t="s">
        <v>5</v>
      </c>
      <c r="D50" s="22"/>
      <c r="E50" s="11">
        <v>67.599999999999994</v>
      </c>
      <c r="F50" s="11"/>
      <c r="G50" s="11">
        <v>65</v>
      </c>
      <c r="H50" s="11"/>
      <c r="I50" s="11"/>
      <c r="J50" s="11">
        <v>42.9</v>
      </c>
      <c r="K50" s="11">
        <v>45.4</v>
      </c>
      <c r="L50" s="11"/>
      <c r="M50" s="11"/>
      <c r="N50" s="11"/>
      <c r="O50" s="11">
        <v>18.399999999999999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>
        <v>57.4</v>
      </c>
      <c r="AB50" s="4"/>
    </row>
    <row r="51" spans="1:28" ht="21" thickBot="1" x14ac:dyDescent="0.35">
      <c r="A51" s="48"/>
      <c r="B51" s="49"/>
      <c r="C51" s="13" t="s">
        <v>35</v>
      </c>
      <c r="D51" s="22"/>
      <c r="E51" s="11">
        <v>89.8</v>
      </c>
      <c r="F51" s="11"/>
      <c r="G51" s="11">
        <v>85.8</v>
      </c>
      <c r="H51" s="11"/>
      <c r="I51" s="11"/>
      <c r="J51" s="11">
        <v>74.900000000000006</v>
      </c>
      <c r="K51" s="11">
        <v>47.3</v>
      </c>
      <c r="L51" s="11"/>
      <c r="M51" s="11"/>
      <c r="N51" s="11"/>
      <c r="O51" s="11">
        <v>26.8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>
        <v>78.8</v>
      </c>
      <c r="AB51" s="4"/>
    </row>
    <row r="52" spans="1:28" ht="5.25" hidden="1" customHeight="1" thickBot="1" x14ac:dyDescent="0.35">
      <c r="A52" s="31" t="s">
        <v>22</v>
      </c>
      <c r="B52" s="32"/>
      <c r="C52" s="13" t="s">
        <v>2</v>
      </c>
      <c r="D52" s="2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5"/>
      <c r="AB52" s="4"/>
    </row>
    <row r="53" spans="1:28" ht="27" hidden="1" customHeight="1" thickBot="1" x14ac:dyDescent="0.35">
      <c r="A53" s="32"/>
      <c r="B53" s="32"/>
      <c r="C53" s="13" t="s">
        <v>37</v>
      </c>
      <c r="D53" s="2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5"/>
      <c r="AB53" s="4"/>
    </row>
    <row r="54" spans="1:28" ht="32.25" hidden="1" customHeight="1" thickBot="1" x14ac:dyDescent="0.35">
      <c r="A54" s="32"/>
      <c r="B54" s="32"/>
      <c r="C54" s="13" t="s">
        <v>36</v>
      </c>
      <c r="D54" s="2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5"/>
      <c r="AB54" s="4"/>
    </row>
    <row r="55" spans="1:28" ht="27" hidden="1" customHeight="1" thickBot="1" x14ac:dyDescent="0.35">
      <c r="A55" s="32"/>
      <c r="B55" s="32"/>
      <c r="C55" s="13" t="s">
        <v>5</v>
      </c>
      <c r="D55" s="22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4"/>
    </row>
    <row r="56" spans="1:28" ht="27" hidden="1" customHeight="1" thickBot="1" x14ac:dyDescent="0.35">
      <c r="A56" s="32"/>
      <c r="B56" s="32"/>
      <c r="C56" s="13" t="s">
        <v>35</v>
      </c>
      <c r="D56" s="22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4"/>
    </row>
    <row r="57" spans="1:28" ht="26.25" customHeight="1" thickBot="1" x14ac:dyDescent="0.35">
      <c r="A57" s="58" t="s">
        <v>40</v>
      </c>
      <c r="B57" s="59"/>
      <c r="C57" s="13" t="s">
        <v>2</v>
      </c>
      <c r="D57" s="22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4">
        <v>28</v>
      </c>
      <c r="V57" s="16"/>
      <c r="W57" s="16"/>
      <c r="X57" s="16"/>
      <c r="Y57" s="16"/>
      <c r="Z57" s="16"/>
      <c r="AA57" s="15">
        <f>SUM(U57)</f>
        <v>28</v>
      </c>
      <c r="AB57" s="4"/>
    </row>
    <row r="58" spans="1:28" ht="21" thickBot="1" x14ac:dyDescent="0.35">
      <c r="A58" s="60"/>
      <c r="B58" s="61"/>
      <c r="C58" s="13" t="s">
        <v>19</v>
      </c>
      <c r="D58" s="22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4">
        <v>21</v>
      </c>
      <c r="V58" s="16"/>
      <c r="W58" s="16"/>
      <c r="X58" s="16"/>
      <c r="Y58" s="16"/>
      <c r="Z58" s="16"/>
      <c r="AA58" s="15">
        <f>SUM(U58)</f>
        <v>21</v>
      </c>
      <c r="AB58" s="4"/>
    </row>
    <row r="59" spans="1:28" ht="21" thickBot="1" x14ac:dyDescent="0.35">
      <c r="A59" s="60"/>
      <c r="B59" s="61"/>
      <c r="C59" s="13" t="s">
        <v>20</v>
      </c>
      <c r="D59" s="22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4">
        <v>11</v>
      </c>
      <c r="V59" s="16"/>
      <c r="W59" s="16"/>
      <c r="X59" s="16"/>
      <c r="Y59" s="16"/>
      <c r="Z59" s="16"/>
      <c r="AA59" s="15">
        <f>SUM(U59)</f>
        <v>11</v>
      </c>
      <c r="AB59" s="4"/>
    </row>
    <row r="60" spans="1:28" ht="27" thickBot="1" x14ac:dyDescent="0.45">
      <c r="A60" s="60"/>
      <c r="B60" s="61"/>
      <c r="C60" s="13" t="s">
        <v>5</v>
      </c>
      <c r="D60" s="22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39.299999999999997</v>
      </c>
      <c r="V60" s="16"/>
      <c r="W60" s="16"/>
      <c r="X60" s="16"/>
      <c r="Y60" s="16"/>
      <c r="Z60" s="16"/>
      <c r="AA60" s="16">
        <v>39.299999999999997</v>
      </c>
      <c r="AB60" s="9"/>
    </row>
    <row r="61" spans="1:28" ht="21" thickBot="1" x14ac:dyDescent="0.35">
      <c r="A61" s="62"/>
      <c r="B61" s="63"/>
      <c r="C61" s="13" t="s">
        <v>21</v>
      </c>
      <c r="D61" s="22"/>
      <c r="E61" s="11"/>
      <c r="F61" s="11"/>
      <c r="G61" s="11"/>
      <c r="H61" s="11"/>
      <c r="I61" s="16"/>
      <c r="J61" s="11"/>
      <c r="K61" s="11"/>
      <c r="L61" s="11"/>
      <c r="M61" s="11"/>
      <c r="N61" s="11"/>
      <c r="O61" s="16"/>
      <c r="P61" s="16"/>
      <c r="Q61" s="11"/>
      <c r="R61" s="11"/>
      <c r="S61" s="16"/>
      <c r="T61" s="16"/>
      <c r="U61" s="16">
        <v>52.4</v>
      </c>
      <c r="V61" s="16"/>
      <c r="W61" s="16"/>
      <c r="X61" s="16"/>
      <c r="Y61" s="16"/>
      <c r="Z61" s="16"/>
      <c r="AA61" s="16">
        <v>52.4</v>
      </c>
      <c r="AB61" s="8"/>
    </row>
    <row r="62" spans="1:28" ht="26.25" customHeight="1" thickBot="1" x14ac:dyDescent="0.35">
      <c r="A62" s="31" t="s">
        <v>49</v>
      </c>
      <c r="B62" s="32"/>
      <c r="C62" s="13" t="s">
        <v>2</v>
      </c>
      <c r="D62" s="2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>
        <v>50</v>
      </c>
      <c r="R62" s="12"/>
      <c r="S62" s="12"/>
      <c r="T62" s="12"/>
      <c r="U62" s="12"/>
      <c r="V62" s="12"/>
      <c r="W62" s="12"/>
      <c r="X62" s="12"/>
      <c r="Y62" s="12"/>
      <c r="Z62" s="12"/>
      <c r="AA62" s="12">
        <f>SUM(Q62)</f>
        <v>50</v>
      </c>
      <c r="AB62" s="4"/>
    </row>
    <row r="63" spans="1:28" ht="21" thickBot="1" x14ac:dyDescent="0.35">
      <c r="A63" s="32"/>
      <c r="B63" s="32"/>
      <c r="C63" s="13" t="s">
        <v>37</v>
      </c>
      <c r="D63" s="2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>
        <v>20</v>
      </c>
      <c r="R63" s="12"/>
      <c r="S63" s="12"/>
      <c r="T63" s="12"/>
      <c r="U63" s="12"/>
      <c r="V63" s="12"/>
      <c r="W63" s="12"/>
      <c r="X63" s="12"/>
      <c r="Y63" s="12"/>
      <c r="Z63" s="12"/>
      <c r="AA63" s="12">
        <f>SUM(Q63)</f>
        <v>20</v>
      </c>
      <c r="AB63" s="4"/>
    </row>
    <row r="64" spans="1:28" ht="21" thickBot="1" x14ac:dyDescent="0.35">
      <c r="A64" s="32"/>
      <c r="B64" s="32"/>
      <c r="C64" s="13" t="s">
        <v>36</v>
      </c>
      <c r="D64" s="2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>
        <v>0</v>
      </c>
      <c r="R64" s="12"/>
      <c r="S64" s="12"/>
      <c r="T64" s="12"/>
      <c r="U64" s="12"/>
      <c r="V64" s="12"/>
      <c r="W64" s="12"/>
      <c r="X64" s="12"/>
      <c r="Y64" s="12"/>
      <c r="Z64" s="12"/>
      <c r="AA64" s="12">
        <f>SUM(Q64)</f>
        <v>0</v>
      </c>
      <c r="AB64" s="4"/>
    </row>
    <row r="65" spans="1:28" ht="21" thickBot="1" x14ac:dyDescent="0.35">
      <c r="A65" s="32"/>
      <c r="B65" s="32"/>
      <c r="C65" s="13" t="s">
        <v>5</v>
      </c>
      <c r="D65" s="22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>
        <v>0</v>
      </c>
      <c r="R65" s="11"/>
      <c r="S65" s="11"/>
      <c r="T65" s="11"/>
      <c r="U65" s="11"/>
      <c r="V65" s="11"/>
      <c r="W65" s="11"/>
      <c r="X65" s="11"/>
      <c r="Y65" s="11"/>
      <c r="Z65" s="11"/>
      <c r="AA65" s="11">
        <v>0</v>
      </c>
      <c r="AB65" s="4"/>
    </row>
    <row r="66" spans="1:28" ht="21" thickBot="1" x14ac:dyDescent="0.35">
      <c r="A66" s="32"/>
      <c r="B66" s="32"/>
      <c r="C66" s="13" t="s">
        <v>35</v>
      </c>
      <c r="D66" s="22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>
        <v>0</v>
      </c>
      <c r="R66" s="11"/>
      <c r="S66" s="11"/>
      <c r="T66" s="11"/>
      <c r="U66" s="11"/>
      <c r="V66" s="11"/>
      <c r="W66" s="11"/>
      <c r="X66" s="11"/>
      <c r="Y66" s="11"/>
      <c r="Z66" s="11"/>
      <c r="AA66" s="11">
        <v>0</v>
      </c>
      <c r="AB66" s="4"/>
    </row>
    <row r="67" spans="1:28" ht="21" thickBot="1" x14ac:dyDescent="0.35">
      <c r="A67" s="31" t="s">
        <v>41</v>
      </c>
      <c r="B67" s="31"/>
      <c r="C67" s="13" t="s">
        <v>2</v>
      </c>
      <c r="D67" s="22">
        <v>10</v>
      </c>
      <c r="E67" s="14">
        <f>SUM(E7,E22,E47)</f>
        <v>3805.5</v>
      </c>
      <c r="F67" s="14">
        <v>0</v>
      </c>
      <c r="G67" s="14">
        <f>SUM(G7,G22,G47)</f>
        <v>1168.8</v>
      </c>
      <c r="H67" s="14">
        <v>89.7</v>
      </c>
      <c r="I67" s="14">
        <f t="shared" ref="I67:J69" si="0">SUM(I7,I47)</f>
        <v>2.1</v>
      </c>
      <c r="J67" s="14">
        <f t="shared" si="0"/>
        <v>439</v>
      </c>
      <c r="K67" s="14">
        <f>SUM(K7,K32,K47)</f>
        <v>452.20000000000005</v>
      </c>
      <c r="L67" s="14">
        <f>SUM(L7,L47)</f>
        <v>4.2</v>
      </c>
      <c r="M67" s="14">
        <v>653</v>
      </c>
      <c r="N67" s="12"/>
      <c r="O67" s="14">
        <f>SUM(O7,O47)</f>
        <v>913</v>
      </c>
      <c r="P67" s="12">
        <f>SUM(P32,P37)</f>
        <v>4322.2</v>
      </c>
      <c r="Q67" s="12">
        <f>SUM(Q7,Q32,Q37,Q42,Q47,Q62)</f>
        <v>524.5</v>
      </c>
      <c r="R67" s="14">
        <v>12</v>
      </c>
      <c r="S67" s="12">
        <f>SUM(S7,S32,S37)</f>
        <v>99.6</v>
      </c>
      <c r="T67" s="12">
        <v>0</v>
      </c>
      <c r="U67" s="14">
        <v>28</v>
      </c>
      <c r="V67" s="12">
        <f>SUM(V7,V47)</f>
        <v>31.5</v>
      </c>
      <c r="W67" s="12">
        <f>SUM(W7,W12)</f>
        <v>239</v>
      </c>
      <c r="X67" s="12">
        <f>SUM(X32,X37,X47)</f>
        <v>367</v>
      </c>
      <c r="Y67" s="12">
        <f>SUM(Y7,Y32)</f>
        <v>625.5</v>
      </c>
      <c r="Z67" s="12">
        <f>SUM(Z7,Z22,Z32,Z37,Z47)</f>
        <v>1426</v>
      </c>
      <c r="AA67" s="12">
        <f>SUM(D67:Z67)</f>
        <v>15212.800000000001</v>
      </c>
    </row>
    <row r="68" spans="1:28" ht="21" thickBot="1" x14ac:dyDescent="0.35">
      <c r="A68" s="31"/>
      <c r="B68" s="31"/>
      <c r="C68" s="13" t="s">
        <v>37</v>
      </c>
      <c r="D68" s="22">
        <v>0</v>
      </c>
      <c r="E68" s="14">
        <f>SUM(E8,E23,E48)</f>
        <v>2882.2</v>
      </c>
      <c r="F68" s="14">
        <v>0</v>
      </c>
      <c r="G68" s="14">
        <f>SUM(G8,G23,G48)</f>
        <v>908.5</v>
      </c>
      <c r="H68" s="14">
        <v>68.599999999999994</v>
      </c>
      <c r="I68" s="14">
        <f t="shared" si="0"/>
        <v>1.6</v>
      </c>
      <c r="J68" s="14">
        <f t="shared" si="0"/>
        <v>306.7</v>
      </c>
      <c r="K68" s="14">
        <f>SUM(K8,K33,K48)</f>
        <v>335</v>
      </c>
      <c r="L68" s="14">
        <f>SUM(L8,L48)</f>
        <v>2.1</v>
      </c>
      <c r="M68" s="14">
        <v>510.5</v>
      </c>
      <c r="N68" s="12"/>
      <c r="O68" s="14">
        <f>SUM(O8,O48)</f>
        <v>698.5</v>
      </c>
      <c r="P68" s="12">
        <f>SUM(P33,P38)</f>
        <v>3978.6</v>
      </c>
      <c r="Q68" s="12">
        <f>SUM(Q8,Q33,Q38,Q43,Q48,Q63)</f>
        <v>463.5</v>
      </c>
      <c r="R68" s="14">
        <v>12</v>
      </c>
      <c r="S68" s="12">
        <f>SUM(S8,S33,S38)</f>
        <v>79.8</v>
      </c>
      <c r="T68" s="12">
        <v>0</v>
      </c>
      <c r="U68" s="14">
        <v>21</v>
      </c>
      <c r="V68" s="12">
        <f>SUM(V8,V48)</f>
        <v>31.5</v>
      </c>
      <c r="W68" s="12">
        <f>SUM(W8,W13)</f>
        <v>233.4</v>
      </c>
      <c r="X68" s="12">
        <f>SUM(X33,X38,X48)</f>
        <v>322</v>
      </c>
      <c r="Y68" s="12">
        <f>SUM(Y8,Y33)</f>
        <v>456.5</v>
      </c>
      <c r="Z68" s="12">
        <f>SUM(Z8,Z23,Z33,Z38,Z48)</f>
        <v>717.4</v>
      </c>
      <c r="AA68" s="12">
        <f>SUM(D68:Z68)</f>
        <v>12029.399999999998</v>
      </c>
    </row>
    <row r="69" spans="1:28" ht="21" thickBot="1" x14ac:dyDescent="0.35">
      <c r="A69" s="31"/>
      <c r="B69" s="31"/>
      <c r="C69" s="13" t="s">
        <v>36</v>
      </c>
      <c r="D69" s="22"/>
      <c r="E69" s="14">
        <f>SUM(E9,E24,E49)</f>
        <v>2597.4</v>
      </c>
      <c r="F69" s="14">
        <v>0</v>
      </c>
      <c r="G69" s="14">
        <f>SUM(G9,G24,G49)</f>
        <v>745.8</v>
      </c>
      <c r="H69" s="14">
        <v>54</v>
      </c>
      <c r="I69" s="14">
        <f t="shared" si="0"/>
        <v>0</v>
      </c>
      <c r="J69" s="14">
        <f t="shared" si="0"/>
        <v>214.3</v>
      </c>
      <c r="K69" s="14">
        <f>SUM(K9,K34,K49)</f>
        <v>198.3</v>
      </c>
      <c r="L69" s="14">
        <f>SUM(L9,L49)</f>
        <v>1.9</v>
      </c>
      <c r="M69" s="14">
        <v>490</v>
      </c>
      <c r="N69" s="12"/>
      <c r="O69" s="14">
        <f>SUM(O9,O49)</f>
        <v>505</v>
      </c>
      <c r="P69" s="12">
        <f>SUM(P34,P39)</f>
        <v>3483.3</v>
      </c>
      <c r="Q69" s="12">
        <f>SUM(Q9,Q34,Q39,Q44,Q49,Q64)</f>
        <v>215.50000000000003</v>
      </c>
      <c r="R69" s="14">
        <v>7.3</v>
      </c>
      <c r="S69" s="12">
        <f>SUM(S9,S34,S39)</f>
        <v>57.3</v>
      </c>
      <c r="T69" s="12">
        <v>0</v>
      </c>
      <c r="U69" s="14">
        <v>11</v>
      </c>
      <c r="V69" s="12">
        <f>SUM(V9,V49)</f>
        <v>27.599999999999998</v>
      </c>
      <c r="W69" s="12">
        <f>SUM(W9,W14)</f>
        <v>226.1</v>
      </c>
      <c r="X69" s="12">
        <f>SUM(X34,X39,X49)</f>
        <v>221.4</v>
      </c>
      <c r="Y69" s="12">
        <f>SUM(Y9,Y34)</f>
        <v>418.6</v>
      </c>
      <c r="Z69" s="12">
        <f>SUM(Z9,Z24,Z34,Z39,Z49)</f>
        <v>185.70000000000002</v>
      </c>
      <c r="AA69" s="12">
        <f>SUM(D69:Z69)</f>
        <v>9660.5</v>
      </c>
    </row>
    <row r="70" spans="1:28" ht="21" thickBot="1" x14ac:dyDescent="0.35">
      <c r="A70" s="31"/>
      <c r="B70" s="31"/>
      <c r="C70" s="13" t="s">
        <v>5</v>
      </c>
      <c r="D70" s="22"/>
      <c r="E70" s="16">
        <v>68.3</v>
      </c>
      <c r="F70" s="16"/>
      <c r="G70" s="16">
        <v>63.8</v>
      </c>
      <c r="H70" s="16">
        <v>60.2</v>
      </c>
      <c r="I70" s="16">
        <v>0</v>
      </c>
      <c r="J70" s="16">
        <v>48.8</v>
      </c>
      <c r="K70" s="16">
        <v>43.9</v>
      </c>
      <c r="L70" s="16">
        <v>45.2</v>
      </c>
      <c r="M70" s="16">
        <v>75</v>
      </c>
      <c r="N70" s="11"/>
      <c r="O70" s="16">
        <v>55.3</v>
      </c>
      <c r="P70" s="11">
        <v>80.599999999999994</v>
      </c>
      <c r="Q70" s="11">
        <v>41.1</v>
      </c>
      <c r="R70" s="11"/>
      <c r="S70" s="11">
        <v>57.5</v>
      </c>
      <c r="T70" s="11"/>
      <c r="U70" s="11"/>
      <c r="V70" s="11">
        <v>87.6</v>
      </c>
      <c r="W70" s="11">
        <v>94.6</v>
      </c>
      <c r="X70" s="11">
        <v>60.3</v>
      </c>
      <c r="Y70" s="11">
        <v>66.900000000000006</v>
      </c>
      <c r="Z70" s="11">
        <v>13</v>
      </c>
      <c r="AA70" s="11">
        <v>63.5</v>
      </c>
    </row>
    <row r="71" spans="1:28" ht="21" thickBot="1" x14ac:dyDescent="0.35">
      <c r="A71" s="31"/>
      <c r="B71" s="31"/>
      <c r="C71" s="13" t="s">
        <v>35</v>
      </c>
      <c r="D71" s="22"/>
      <c r="E71" s="11">
        <v>90.1</v>
      </c>
      <c r="F71" s="11"/>
      <c r="G71" s="11">
        <v>82.1</v>
      </c>
      <c r="H71" s="11">
        <v>78.7</v>
      </c>
      <c r="I71" s="11">
        <v>0</v>
      </c>
      <c r="J71" s="11">
        <v>69.900000000000006</v>
      </c>
      <c r="K71" s="11">
        <v>59.2</v>
      </c>
      <c r="L71" s="11">
        <v>90.5</v>
      </c>
      <c r="M71" s="11">
        <v>96</v>
      </c>
      <c r="N71" s="11"/>
      <c r="O71" s="11">
        <v>72.3</v>
      </c>
      <c r="P71" s="11">
        <v>87.6</v>
      </c>
      <c r="Q71" s="11">
        <v>46.5</v>
      </c>
      <c r="R71" s="11"/>
      <c r="S71" s="11">
        <v>71.8</v>
      </c>
      <c r="T71" s="11">
        <v>0</v>
      </c>
      <c r="U71" s="11"/>
      <c r="V71" s="11">
        <v>87.6</v>
      </c>
      <c r="W71" s="11">
        <v>96.9</v>
      </c>
      <c r="X71" s="11">
        <v>68.8</v>
      </c>
      <c r="Y71" s="11">
        <v>91.7</v>
      </c>
      <c r="Z71" s="11">
        <v>25.9</v>
      </c>
      <c r="AA71" s="11">
        <v>80.3</v>
      </c>
    </row>
  </sheetData>
  <mergeCells count="44">
    <mergeCell ref="AA3:AA5"/>
    <mergeCell ref="Q3:Q5"/>
    <mergeCell ref="X3:X5"/>
    <mergeCell ref="G3:G5"/>
    <mergeCell ref="U3:U5"/>
    <mergeCell ref="Z4:Z5"/>
    <mergeCell ref="K4:K5"/>
    <mergeCell ref="I4:I5"/>
    <mergeCell ref="Y3:Z3"/>
    <mergeCell ref="S3:S5"/>
    <mergeCell ref="N3:P3"/>
    <mergeCell ref="Y4:Y5"/>
    <mergeCell ref="N4:N5"/>
    <mergeCell ref="O4:O5"/>
    <mergeCell ref="T3:T5"/>
    <mergeCell ref="M3:M5"/>
    <mergeCell ref="A67:B71"/>
    <mergeCell ref="A52:B56"/>
    <mergeCell ref="A47:B51"/>
    <mergeCell ref="H3:H5"/>
    <mergeCell ref="A37:B41"/>
    <mergeCell ref="A62:B66"/>
    <mergeCell ref="B3:C5"/>
    <mergeCell ref="E3:E5"/>
    <mergeCell ref="A42:B46"/>
    <mergeCell ref="A6:B6"/>
    <mergeCell ref="D3:D5"/>
    <mergeCell ref="A12:B16"/>
    <mergeCell ref="A57:B61"/>
    <mergeCell ref="M1:Y1"/>
    <mergeCell ref="A32:B36"/>
    <mergeCell ref="R3:R5"/>
    <mergeCell ref="V3:V5"/>
    <mergeCell ref="A3:A5"/>
    <mergeCell ref="A7:B11"/>
    <mergeCell ref="J4:J5"/>
    <mergeCell ref="A17:B21"/>
    <mergeCell ref="A22:B26"/>
    <mergeCell ref="P4:P5"/>
    <mergeCell ref="W3:W5"/>
    <mergeCell ref="I3:L3"/>
    <mergeCell ref="L4:L5"/>
    <mergeCell ref="F4:F5"/>
    <mergeCell ref="A27:B31"/>
  </mergeCells>
  <phoneticPr fontId="8" type="noConversion"/>
  <printOptions horizontalCentered="1" verticalCentered="1"/>
  <pageMargins left="0.62992125984251968" right="0.23622047244094491" top="0.74803149606299213" bottom="0.74803149606299213" header="0.31496062992125984" footer="0.31496062992125984"/>
  <pageSetup paperSize="9" scale="3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слащевское</vt:lpstr>
      <vt:lpstr>слащевское!Область_печати</vt:lpstr>
    </vt:vector>
  </TitlesOfParts>
  <Company>Управление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Милованов Александр</dc:creator>
  <cp:lastModifiedBy>AdminPC</cp:lastModifiedBy>
  <cp:lastPrinted>2022-12-16T08:53:51Z</cp:lastPrinted>
  <dcterms:created xsi:type="dcterms:W3CDTF">2002-05-28T06:47:54Z</dcterms:created>
  <dcterms:modified xsi:type="dcterms:W3CDTF">2022-12-16T08:53:56Z</dcterms:modified>
</cp:coreProperties>
</file>